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zechia\"/>
    </mc:Choice>
  </mc:AlternateContent>
  <xr:revisionPtr revIDLastSave="0" documentId="13_ncr:1_{FCDB4AE2-8855-495B-A09F-50765C576AF5}" xr6:coauthVersionLast="47" xr6:coauthVersionMax="47" xr10:uidLastSave="{00000000-0000-0000-0000-000000000000}"/>
  <bookViews>
    <workbookView xWindow="-11415" yWindow="-21720" windowWidth="51840" windowHeight="21240" firstSheet="1" activeTab="6"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<sst xmlns="http://schemas.openxmlformats.org/spreadsheetml/2006/main" count="292" uniqueCount="190">
  <si>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</si>
  <si>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</si>
  <si>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</si>
  <si>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</si>
  <si>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</si>
  <si>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</si>
  <si>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</si>
  <si>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</si>
  <si>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</si>
  <si>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</si>
  <si>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</si>
  <si>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</si>
  <si>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</si>
  <si>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</si>
  <si>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</si>
  <si>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</si>
  <si>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</si>
  <si>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</si>
  <si>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</si>
  <si>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</si>
  <si>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</si>
  <si>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</si>
  <si>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</si>
  <si>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</si>
  <si>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</si>
  <si>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</si>
  <si>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</si>
  <si>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</si>
  <si>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</si>
  <si>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Czechia</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</si>
  <si>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</si>
  <si>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</si>
  <si>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</si>
  <si>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</si>
  <si>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</si>
  <si>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</si>
  <si>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</si>
  <si>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</si>
  <si>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</si>
  <si>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</si>
  <si>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</si>
  <si>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</si>
  <si>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</si>
  <si>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</si>
  <si>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</si>
  <si>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</si>
  <si>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</si>
  <si>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</si>
  <si>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</si>
  <si>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</si>
  <si>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</si>
  <si>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</si>
  <si>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</si>
  <si>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</si>
  <si>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</si>
  <si>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</si>
  <si>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</si>
  <si>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</si>
  <si>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</si>
  <si>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</si>
  <si>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</si>
  <si>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</si>
  <si>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</si>
  <si>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</si>
  <si>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</si>
  <si>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Ministry of the Environment, Circular Economy and Waste Department</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</si>
  <si>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</si>
  <si>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</si>
  <si>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</si>
  <si>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</si>
  <si>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</si>
  <si>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</si>
  <si>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</si>
  <si>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</si>
  <si>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</si>
  <si>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</si>
  <si>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</si>
  <si>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Ministry of the Environment</t>
  </si>
  <si>
    <t>assessing data, submitting report</t>
  </si>
  <si>
    <t>Czech Environmental Information Agency</t>
  </si>
  <si>
    <t>collecting, assessing, evaluating, processing data</t>
  </si>
  <si>
    <t>EPR schemes for packaging and SUP products</t>
  </si>
  <si>
    <t>collecting, processing data</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</si>
  <si>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</si>
  <si>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</si>
  <si>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</si>
  <si>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</si>
  <si>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</si>
  <si>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</si>
  <si>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</si>
  <si>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</si>
  <si>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</si>
  <si>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</si>
  <si>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</si>
  <si>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</si>
  <si>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</si>
  <si>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</si>
  <si>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Producers are obliged by law to report weight and volume to the EPR system, which than reports the data to the Ministry. However, the obligation came in force in 2023, therefore we do not have sufficient data for year 2022 in this respect.  </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</si>
  <si>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</si>
  <si>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</si>
  <si>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</si>
  <si>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</si>
  <si>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</si>
  <si>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</si>
  <si>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</si>
  <si>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</si>
  <si>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</si>
  <si>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</si>
  <si>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</si>
  <si>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</si>
  <si>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</si>
  <si>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</si>
  <si>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 xml:space="preserve">Czechia adopted a new implementing act in 2023 (Decree No. 95/2023 Coll.), which intoroduces the obligations based on SUPD for the manufacturers including reporting obligation. Until than, the public administration relied mostly on data from the EPR system for packaging. At this stage, we would prefer not to describe the methodology in too much detail since for 2023 and further on the methodology is going to change slightly with the new obligation and official data collection. </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</si>
  <si>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</si>
  <si>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</si>
  <si>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</si>
  <si>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</si>
  <si>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</si>
  <si>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</si>
  <si>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</si>
  <si>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</si>
  <si>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</si>
  <si>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</si>
  <si>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</si>
  <si>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</si>
  <si>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</si>
  <si>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</si>
  <si>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</si>
  <si>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</si>
  <si>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</si>
  <si>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</si>
  <si>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</si>
  <si>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</si>
  <si>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</si>
  <si>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</si>
  <si>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</si>
  <si>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</si>
  <si>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</si>
  <si>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</si>
  <si>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</si>
  <si>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</si>
  <si>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</si>
  <si>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</si>
  <si>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</si>
  <si>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</si>
  <si>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</si>
  <si>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</si>
  <si>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</si>
  <si>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</si>
  <si>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</si>
  <si>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</si>
  <si>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</si>
  <si>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</si>
  <si>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</si>
  <si>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 xml:space="preserve">There is no such website, the collected data is not public. </t>
  </si>
  <si>
    <t>Countries</t>
  </si>
  <si>
    <t>Reporting choice</t>
  </si>
  <si>
    <t>Yes/No</t>
  </si>
  <si>
    <t>Sheets</t>
  </si>
  <si>
    <t>Austria</t>
  </si>
  <si>
    <t>Yes</t>
  </si>
  <si>
    <t>Belgium</t>
  </si>
  <si>
    <t>Weight of waste generated</t>
  </si>
  <si>
    <t>Bulgaria</t>
  </si>
  <si>
    <t>Croatia</t>
  </si>
  <si>
    <t>Cyprus</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</si>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</sst>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charset val="238"/>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 fillId="0" borderId="0"/>
    <xf numFmtId="9" fontId="1" fillId="0" borderId="0" applyFont="0" applyFill="0" applyBorder="0" applyAlignment="0" applyProtection="0"/>
    <xf numFmtId="0" fontId="28"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1"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4"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2" fillId="7" borderId="11" xfId="0" applyNumberFormat="1" applyFont="1" applyFill="1" applyBorder="1" applyAlignment="1">
      <alignment horizontal="left" vertical="center" wrapText="1"/>
    </xf>
    <xf numFmtId="49" fontId="0" fillId="0" borderId="25" xfId="0" applyNumberFormat="1" applyBorder="1"/>
    <xf numFmtId="49" fontId="2" fillId="7" borderId="26" xfId="0" applyNumberFormat="1" applyFont="1" applyFill="1" applyBorder="1" applyAlignment="1">
      <alignment vertical="center" wrapText="1"/>
    </xf>
    <xf numFmtId="49" fontId="0" fillId="0" borderId="29" xfId="0" applyNumberFormat="1" applyBorder="1"/>
    <xf numFmtId="49" fontId="14"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2" fillId="16" borderId="5" xfId="0" applyFont="1" applyFill="1" applyBorder="1" applyAlignment="1">
      <alignment horizontal="center" vertical="center"/>
    </xf>
    <xf numFmtId="0" fontId="2" fillId="3" borderId="5" xfId="0" applyFont="1" applyFill="1" applyBorder="1"/>
    <xf numFmtId="0" fontId="18" fillId="3" borderId="37" xfId="0" applyFont="1" applyFill="1" applyBorder="1"/>
    <xf numFmtId="0" fontId="8" fillId="3" borderId="5" xfId="0" applyFont="1" applyFill="1" applyBorder="1" applyAlignment="1">
      <alignment wrapText="1"/>
    </xf>
    <xf numFmtId="49" fontId="14" fillId="5" borderId="9" xfId="0" applyNumberFormat="1" applyFont="1" applyFill="1" applyBorder="1" applyAlignment="1">
      <alignment vertical="center" wrapText="1"/>
    </xf>
    <xf numFmtId="0" fontId="12" fillId="17" borderId="0" xfId="0" applyFont="1" applyFill="1"/>
    <xf numFmtId="0" fontId="8" fillId="0" borderId="0" xfId="0" applyFont="1"/>
    <xf numFmtId="2" fontId="0" fillId="2" borderId="14" xfId="0" applyNumberFormat="1" applyFill="1" applyBorder="1"/>
    <xf numFmtId="49" fontId="11" fillId="4" borderId="49" xfId="0" applyNumberFormat="1" applyFont="1" applyFill="1" applyBorder="1" applyAlignment="1">
      <alignment vertical="center" wrapText="1"/>
    </xf>
    <xf numFmtId="49" fontId="11" fillId="4" borderId="5" xfId="0" applyNumberFormat="1" applyFont="1" applyFill="1" applyBorder="1" applyAlignment="1">
      <alignment vertical="center" wrapText="1"/>
    </xf>
    <xf numFmtId="2" fontId="0" fillId="2" borderId="39" xfId="0" applyNumberFormat="1" applyFill="1" applyBorder="1"/>
    <xf numFmtId="49" fontId="14" fillId="17" borderId="5" xfId="0" applyNumberFormat="1" applyFont="1" applyFill="1" applyBorder="1" applyAlignment="1">
      <alignment vertical="center"/>
    </xf>
    <xf numFmtId="2" fontId="0" fillId="3" borderId="14" xfId="0" applyNumberFormat="1" applyFill="1" applyBorder="1"/>
    <xf numFmtId="2" fontId="8"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8"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4" fillId="2" borderId="10" xfId="0" applyNumberFormat="1" applyFont="1" applyFill="1" applyBorder="1" applyAlignment="1">
      <alignment vertical="top" wrapText="1"/>
    </xf>
    <xf numFmtId="49" fontId="22"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20" fillId="11" borderId="24" xfId="0" applyNumberFormat="1" applyFont="1" applyFill="1" applyBorder="1" applyAlignment="1">
      <alignment horizontal="center" vertical="center"/>
    </xf>
    <xf numFmtId="49" fontId="8" fillId="19" borderId="11" xfId="0" applyNumberFormat="1" applyFont="1" applyFill="1" applyBorder="1" applyAlignment="1" applyProtection="1">
      <alignment horizontal="left" wrapText="1"/>
      <protection locked="0"/>
    </xf>
    <xf numFmtId="49" fontId="14" fillId="17" borderId="48" xfId="0" applyNumberFormat="1" applyFont="1" applyFill="1" applyBorder="1" applyAlignment="1">
      <alignment vertical="center" wrapText="1"/>
    </xf>
    <xf numFmtId="49" fontId="14" fillId="17" borderId="43" xfId="0" applyNumberFormat="1" applyFont="1" applyFill="1" applyBorder="1" applyAlignment="1">
      <alignment vertical="center" wrapText="1"/>
    </xf>
    <xf numFmtId="49" fontId="14" fillId="17" borderId="44" xfId="0" applyNumberFormat="1" applyFont="1" applyFill="1" applyBorder="1" applyAlignment="1">
      <alignment vertical="center" wrapText="1"/>
    </xf>
    <xf numFmtId="49" fontId="11"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8"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3" fontId="1" fillId="0" borderId="58" xfId="1" applyNumberFormat="1" applyBorder="1"/>
    <xf numFmtId="49" fontId="28" fillId="8" borderId="11" xfId="3"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2" fillId="15" borderId="5" xfId="0" applyFont="1" applyFill="1" applyBorder="1" applyAlignment="1">
      <alignment horizontal="center" vertical="center"/>
    </xf>
    <xf numFmtId="0" fontId="3" fillId="8" borderId="0" xfId="0" applyFont="1" applyFill="1" applyAlignment="1">
      <alignment horizontal="center" vertical="center" wrapText="1"/>
    </xf>
    <xf numFmtId="0" fontId="2" fillId="13" borderId="0" xfId="0" applyFont="1" applyFill="1" applyAlignment="1">
      <alignment horizontal="left" vertical="center" wrapText="1"/>
    </xf>
    <xf numFmtId="0" fontId="17" fillId="14" borderId="0" xfId="0" applyFont="1" applyFill="1" applyAlignment="1">
      <alignment horizontal="center" vertical="center" wrapText="1"/>
    </xf>
    <xf numFmtId="0" fontId="2" fillId="15" borderId="0" xfId="0" applyFont="1" applyFill="1" applyAlignment="1">
      <alignment horizontal="center" vertical="center"/>
    </xf>
    <xf numFmtId="49" fontId="11" fillId="4" borderId="31" xfId="0" applyNumberFormat="1" applyFont="1" applyFill="1" applyBorder="1" applyAlignment="1">
      <alignment horizontal="center" vertical="center" wrapText="1"/>
    </xf>
    <xf numFmtId="49" fontId="11" fillId="4" borderId="32" xfId="0" applyNumberFormat="1" applyFont="1" applyFill="1" applyBorder="1" applyAlignment="1">
      <alignment horizontal="center" vertical="center" wrapText="1"/>
    </xf>
    <xf numFmtId="49" fontId="14" fillId="5" borderId="16" xfId="0" applyNumberFormat="1" applyFont="1" applyFill="1" applyBorder="1" applyAlignment="1">
      <alignment horizontal="left" vertical="center" wrapText="1"/>
    </xf>
    <xf numFmtId="49" fontId="14" fillId="5" borderId="12" xfId="0" applyNumberFormat="1" applyFont="1" applyFill="1" applyBorder="1" applyAlignment="1">
      <alignment horizontal="left" vertical="center"/>
    </xf>
    <xf numFmtId="49" fontId="14" fillId="5" borderId="8" xfId="0" applyNumberFormat="1" applyFont="1" applyFill="1" applyBorder="1" applyAlignment="1">
      <alignment horizontal="center" vertical="center"/>
    </xf>
    <xf numFmtId="49" fontId="14" fillId="5" borderId="18" xfId="0" applyNumberFormat="1" applyFont="1" applyFill="1" applyBorder="1" applyAlignment="1">
      <alignment horizontal="center" vertical="center"/>
    </xf>
    <xf numFmtId="49" fontId="14" fillId="5" borderId="8" xfId="0" applyNumberFormat="1" applyFont="1" applyFill="1" applyBorder="1" applyAlignment="1">
      <alignment horizontal="center" vertical="center" wrapText="1"/>
    </xf>
    <xf numFmtId="49" fontId="14" fillId="5" borderId="12" xfId="0" applyNumberFormat="1" applyFont="1" applyFill="1" applyBorder="1" applyAlignment="1">
      <alignment horizontal="center" vertical="center" wrapText="1"/>
    </xf>
    <xf numFmtId="49" fontId="3" fillId="10" borderId="19" xfId="0" applyNumberFormat="1" applyFont="1" applyFill="1" applyBorder="1" applyAlignment="1">
      <alignment horizontal="left" vertical="center" wrapText="1"/>
    </xf>
    <xf numFmtId="49" fontId="3" fillId="10" borderId="21" xfId="0" applyNumberFormat="1" applyFont="1" applyFill="1" applyBorder="1" applyAlignment="1">
      <alignment horizontal="left" vertical="center"/>
    </xf>
    <xf numFmtId="49" fontId="13" fillId="4" borderId="16" xfId="0" applyNumberFormat="1" applyFont="1" applyFill="1" applyBorder="1" applyAlignment="1">
      <alignment horizontal="center" vertical="center" wrapText="1"/>
    </xf>
    <xf numFmtId="49" fontId="13" fillId="4" borderId="33" xfId="0" applyNumberFormat="1" applyFont="1" applyFill="1" applyBorder="1" applyAlignment="1">
      <alignment horizontal="center" vertical="center" wrapText="1"/>
    </xf>
    <xf numFmtId="49" fontId="23" fillId="18" borderId="0" xfId="0" applyNumberFormat="1" applyFont="1" applyFill="1" applyAlignment="1">
      <alignment horizontal="left" vertical="center" wrapText="1"/>
    </xf>
    <xf numFmtId="49" fontId="11" fillId="4" borderId="6" xfId="0" applyNumberFormat="1" applyFont="1" applyFill="1" applyBorder="1" applyAlignment="1">
      <alignment horizontal="center" vertical="center" wrapText="1"/>
    </xf>
    <xf numFmtId="49" fontId="11" fillId="4" borderId="7" xfId="0" applyNumberFormat="1" applyFont="1" applyFill="1" applyBorder="1" applyAlignment="1">
      <alignment horizontal="center" vertical="center" wrapText="1"/>
    </xf>
    <xf numFmtId="49" fontId="14" fillId="5" borderId="18" xfId="0" applyNumberFormat="1" applyFont="1" applyFill="1" applyBorder="1" applyAlignment="1">
      <alignment horizontal="left" vertical="center" wrapText="1"/>
    </xf>
    <xf numFmtId="49" fontId="20" fillId="10" borderId="19" xfId="0" applyNumberFormat="1" applyFont="1" applyFill="1" applyBorder="1" applyAlignment="1">
      <alignment horizontal="left" vertical="center" wrapText="1"/>
    </xf>
    <xf numFmtId="49" fontId="20" fillId="10" borderId="21" xfId="0" applyNumberFormat="1" applyFont="1" applyFill="1" applyBorder="1" applyAlignment="1">
      <alignment horizontal="left" vertical="center" wrapText="1"/>
    </xf>
    <xf numFmtId="49" fontId="11" fillId="4" borderId="28" xfId="0" applyNumberFormat="1" applyFont="1" applyFill="1" applyBorder="1" applyAlignment="1">
      <alignment horizontal="center" vertical="center" wrapText="1"/>
    </xf>
    <xf numFmtId="49" fontId="11" fillId="4" borderId="22" xfId="0" applyNumberFormat="1" applyFont="1" applyFill="1" applyBorder="1" applyAlignment="1">
      <alignment horizontal="center" vertical="center" wrapText="1"/>
    </xf>
    <xf numFmtId="49" fontId="3" fillId="10" borderId="41" xfId="0" applyNumberFormat="1" applyFont="1" applyFill="1" applyBorder="1" applyAlignment="1">
      <alignment horizontal="left" vertical="center" wrapText="1"/>
    </xf>
    <xf numFmtId="49" fontId="3" fillId="10" borderId="42" xfId="0" applyNumberFormat="1" applyFont="1" applyFill="1" applyBorder="1" applyAlignment="1">
      <alignment horizontal="left" vertical="center"/>
    </xf>
    <xf numFmtId="49" fontId="14" fillId="5" borderId="9" xfId="0" applyNumberFormat="1" applyFont="1" applyFill="1" applyBorder="1" applyAlignment="1">
      <alignment horizontal="center" vertical="center" wrapText="1"/>
    </xf>
    <xf numFmtId="49" fontId="14" fillId="5" borderId="23" xfId="0" applyNumberFormat="1" applyFont="1" applyFill="1" applyBorder="1" applyAlignment="1">
      <alignment horizontal="center" vertical="center" wrapText="1"/>
    </xf>
    <xf numFmtId="49" fontId="11" fillId="4" borderId="19" xfId="0" applyNumberFormat="1" applyFont="1" applyFill="1" applyBorder="1" applyAlignment="1">
      <alignment horizontal="center" vertical="center" wrapText="1"/>
    </xf>
    <xf numFmtId="49" fontId="14" fillId="17" borderId="45" xfId="0" applyNumberFormat="1" applyFont="1" applyFill="1" applyBorder="1" applyAlignment="1">
      <alignment horizontal="center" vertical="center" wrapText="1"/>
    </xf>
    <xf numFmtId="49" fontId="14" fillId="17" borderId="0" xfId="0" applyNumberFormat="1" applyFont="1" applyFill="1" applyAlignment="1">
      <alignment horizontal="center" vertical="center" wrapText="1"/>
    </xf>
    <xf numFmtId="49" fontId="14" fillId="17" borderId="38" xfId="0" applyNumberFormat="1" applyFont="1" applyFill="1" applyBorder="1" applyAlignment="1">
      <alignment horizontal="center" vertical="center" wrapText="1"/>
    </xf>
    <xf numFmtId="49" fontId="14" fillId="4" borderId="34" xfId="0" applyNumberFormat="1" applyFont="1" applyFill="1" applyBorder="1" applyAlignment="1">
      <alignment horizontal="center" vertical="center" wrapText="1"/>
    </xf>
    <xf numFmtId="49" fontId="14" fillId="4" borderId="35" xfId="0" applyNumberFormat="1" applyFont="1" applyFill="1" applyBorder="1" applyAlignment="1">
      <alignment horizontal="center" vertical="center" wrapText="1"/>
    </xf>
    <xf numFmtId="49" fontId="14" fillId="4" borderId="36" xfId="0" applyNumberFormat="1" applyFont="1" applyFill="1" applyBorder="1" applyAlignment="1">
      <alignment horizontal="center" vertical="center" wrapText="1"/>
    </xf>
    <xf numFmtId="49" fontId="3"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2" fillId="7" borderId="8" xfId="0" applyNumberFormat="1" applyFont="1" applyFill="1" applyBorder="1" applyAlignment="1">
      <alignment horizontal="left" vertical="center" wrapText="1"/>
    </xf>
    <xf numFmtId="49" fontId="2" fillId="7" borderId="12" xfId="0" applyNumberFormat="1" applyFont="1" applyFill="1" applyBorder="1" applyAlignment="1">
      <alignment horizontal="left" vertical="center" wrapText="1"/>
    </xf>
    <xf numFmtId="49" fontId="2"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1" fillId="4" borderId="48" xfId="0" applyNumberFormat="1" applyFont="1" applyFill="1" applyBorder="1" applyAlignment="1">
      <alignment horizontal="center" vertical="center" wrapText="1"/>
    </xf>
    <xf numFmtId="49" fontId="11" fillId="4" borderId="39" xfId="0" applyNumberFormat="1" applyFont="1" applyFill="1" applyBorder="1" applyAlignment="1">
      <alignment horizontal="center" vertical="center" wrapText="1"/>
    </xf>
    <xf numFmtId="49" fontId="11" fillId="4" borderId="51" xfId="0" applyNumberFormat="1" applyFont="1" applyFill="1" applyBorder="1" applyAlignment="1">
      <alignment horizontal="center" vertical="center" wrapText="1"/>
    </xf>
    <xf numFmtId="49" fontId="11" fillId="4" borderId="5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protection locked="0"/>
    </xf>
    <xf numFmtId="49" fontId="5" fillId="9" borderId="12" xfId="0" applyNumberFormat="1" applyFont="1" applyFill="1" applyBorder="1" applyAlignment="1" applyProtection="1">
      <alignment horizontal="left" vertical="center" wrapText="1"/>
      <protection locked="0"/>
    </xf>
    <xf numFmtId="49" fontId="5" fillId="9" borderId="52" xfId="0" applyNumberFormat="1" applyFont="1" applyFill="1" applyBorder="1" applyAlignment="1" applyProtection="1">
      <alignment horizontal="left" vertical="center" wrapText="1"/>
      <protection locked="0"/>
    </xf>
    <xf numFmtId="49" fontId="26" fillId="12" borderId="1" xfId="0" applyNumberFormat="1" applyFont="1" applyFill="1" applyBorder="1" applyAlignment="1">
      <alignment horizontal="left" vertical="top" wrapText="1"/>
    </xf>
    <xf numFmtId="49" fontId="11" fillId="4" borderId="56" xfId="0" applyNumberFormat="1" applyFont="1" applyFill="1" applyBorder="1" applyAlignment="1">
      <alignment horizontal="center" vertical="center" wrapText="1"/>
    </xf>
    <xf numFmtId="49" fontId="11"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4" fillId="17" borderId="14" xfId="0" applyNumberFormat="1" applyFont="1" applyFill="1" applyBorder="1" applyAlignment="1">
      <alignment horizontal="center" vertical="center" wrapText="1"/>
    </xf>
    <xf numFmtId="49" fontId="14" fillId="17" borderId="30" xfId="0" applyNumberFormat="1" applyFont="1" applyFill="1" applyBorder="1" applyAlignment="1">
      <alignment horizontal="center" vertical="center" wrapText="1"/>
    </xf>
    <xf numFmtId="49" fontId="14" fillId="17" borderId="17" xfId="0" applyNumberFormat="1" applyFont="1" applyFill="1" applyBorder="1" applyAlignment="1">
      <alignment horizontal="center" vertical="center" wrapText="1"/>
    </xf>
    <xf numFmtId="49" fontId="2" fillId="7" borderId="26" xfId="0" applyNumberFormat="1" applyFont="1" applyFill="1" applyBorder="1" applyAlignment="1">
      <alignment horizontal="center" vertical="center" wrapText="1"/>
    </xf>
    <xf numFmtId="49" fontId="2" fillId="7" borderId="10" xfId="0" applyNumberFormat="1" applyFont="1" applyFill="1" applyBorder="1" applyAlignment="1">
      <alignment horizontal="center" vertical="center" wrapText="1"/>
    </xf>
    <xf numFmtId="49" fontId="2" fillId="7" borderId="27" xfId="0" applyNumberFormat="1" applyFont="1" applyFill="1" applyBorder="1" applyAlignment="1">
      <alignment horizontal="center" vertical="center" wrapText="1"/>
    </xf>
    <xf numFmtId="49" fontId="2" fillId="7" borderId="8" xfId="0" applyNumberFormat="1" applyFont="1" applyFill="1" applyBorder="1" applyAlignment="1">
      <alignment horizontal="center" vertical="center" wrapText="1"/>
    </xf>
    <xf numFmtId="49" fontId="2" fillId="7" borderId="12" xfId="0" applyNumberFormat="1" applyFont="1" applyFill="1" applyBorder="1" applyAlignment="1">
      <alignment horizontal="center" vertical="center" wrapText="1"/>
    </xf>
    <xf numFmtId="49" fontId="2" fillId="7" borderId="9" xfId="0" applyNumberFormat="1" applyFont="1" applyFill="1" applyBorder="1" applyAlignment="1">
      <alignment horizontal="center" vertical="center" wrapText="1"/>
    </xf>
    <xf numFmtId="49" fontId="26"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4" fillId="4" borderId="46" xfId="0" applyNumberFormat="1" applyFont="1" applyFill="1" applyBorder="1" applyAlignment="1">
      <alignment horizontal="center" vertical="center" wrapText="1"/>
    </xf>
    <xf numFmtId="49" fontId="14" fillId="4" borderId="43" xfId="0" applyNumberFormat="1" applyFont="1" applyFill="1" applyBorder="1" applyAlignment="1">
      <alignment horizontal="center" vertical="center" wrapText="1"/>
    </xf>
    <xf numFmtId="49" fontId="14" fillId="4" borderId="44" xfId="0" applyNumberFormat="1" applyFont="1" applyFill="1" applyBorder="1" applyAlignment="1">
      <alignment horizontal="center" vertical="center" wrapText="1"/>
    </xf>
    <xf numFmtId="49" fontId="11" fillId="4" borderId="8" xfId="0" applyNumberFormat="1" applyFont="1" applyFill="1" applyBorder="1" applyAlignment="1">
      <alignment horizontal="center" vertical="center" wrapText="1"/>
    </xf>
    <xf numFmtId="49" fontId="11" fillId="4" borderId="12" xfId="0" applyNumberFormat="1" applyFont="1" applyFill="1" applyBorder="1" applyAlignment="1">
      <alignment horizontal="center" vertical="center" wrapText="1"/>
    </xf>
    <xf numFmtId="49" fontId="11"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4" fillId="17" borderId="48" xfId="0" applyNumberFormat="1" applyFont="1" applyFill="1" applyBorder="1" applyAlignment="1">
      <alignment horizontal="center" vertical="center" wrapText="1"/>
    </xf>
    <xf numFmtId="49" fontId="14" fillId="17" borderId="43" xfId="0" applyNumberFormat="1" applyFont="1" applyFill="1" applyBorder="1" applyAlignment="1">
      <alignment horizontal="center" vertical="center" wrapText="1"/>
    </xf>
    <xf numFmtId="49" fontId="14"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4">
    <cellStyle name="Hyperlink" xfId="3" builtinId="8"/>
    <cellStyle name="Normal" xfId="0" builtinId="0"/>
    <cellStyle name="Normální 2" xfId="1" xr:uid="{7B8A442A-22C2-4A8A-B896-33E1CA7A14CA}"/>
    <cellStyle name="Procenta 2" xfId="2" xr:uid="{A4F69044-876B-4FDA-A4D7-66EF454ADA36}"/>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85" zoomScaleNormal="85" workbookViewId="0">
      <selection activeCell="C16" sqref="C16"/>
    </sheetView>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8" t="s">
        <v>0</v>
      </c>
      <c r="C2" s="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9" t="s">
        <v>1</v>
      </c>
      <c r="C3" s="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60" t="s">
        <v>2</v>
      </c>
      <c r="C4" s="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1" t="s">
        <v>3</v>
      </c>
      <c r="C6" s="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1" t="s">
        <v>5</v>
      </c>
      <c r="C9" s="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7" t="s">
        <v>7</v>
      </c>
      <c r="C12" s="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12" zoomScale="70" zoomScaleNormal="70" workbookViewId="0">
      <selection activeCell="G28" sqref="G28"/>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2"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3"/>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70" t="s">
        <v>27</v>
      </c>
      <c r="E5" s="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4" t="s">
        <v>32</v>
      </c>
      <c r="E10" s="74"/>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2" t="s">
        <v>35</v>
      </c>
      <c r="E13" s="7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4" t="s">
        <v>38</v>
      </c>
      <c r="E14" s="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Czechia</v>
      </c>
      <c r="C15" s="25" t="str">
        <f>$E$8</f>
        <v>2022</v>
      </c>
      <c r="D15" s="4" t="s">
        <v>39</v>
      </c>
      <c r="E15" s="53">
        <v>51886.654686145659</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Czechia</v>
      </c>
      <c r="C16" s="25" t="str">
        <f t="shared" ref="C16:C25" si="1">$E$8</f>
        <v>2022</v>
      </c>
      <c r="D16" s="66" t="s">
        <v>40</v>
      </c>
      <c r="E16" s="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Czechia</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Czechia</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Czechia</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Czechia</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Czechia</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Czechia</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Czechia</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Czechia</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Czechia</v>
      </c>
      <c r="C25" s="25" t="str">
        <f t="shared" si="1"/>
        <v>2022</v>
      </c>
      <c r="D25" s="4" t="s">
        <v>49</v>
      </c>
      <c r="E25" s="52">
        <f>E15-(SUM(E19:E21,E23))+SUM(E17,E18,E22,E24)</f>
        <v>51886.654686145659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2" t="s">
        <v>50</v>
      </c>
      <c r="E27" s="7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8" t="s">
        <v>51</v>
      </c>
      <c r="E28" s="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Czechia</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Czechia</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Czechia</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Czechia</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6"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2" zoomScale="85" zoomScaleNormal="85" workbookViewId="0">
      <selection activeCell="H8" sqref="H8"/>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5"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6"/>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8" t="s">
        <v>57</v>
      </c>
      <c r="E5" s="79"/>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7" t="s">
        <v>58</v>
      </c>
      <c r="E7" s="6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Czechia</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Czechia</v>
      </c>
      <c r="C9" s="25" t="str">
        <f>'SUP bottles-PoM'!$E$8</f>
        <v>2022</v>
      </c>
      <c r="D9" s="4" t="s">
        <v>60</v>
      </c>
      <c r="E9" s="33">
        <v>38501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Normal="100" workbookViewId="0">
      <selection activeCell="E10" sqref="E10:E1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80"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1"/>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2" t="s">
        <v>61</v>
      </c>
      <c r="E5" s="83"/>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5" t="s">
        <v>62</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Czechia</v>
      </c>
      <c r="C8" s="25" t="str">
        <f>'SUP bottles-PoM'!$E$8</f>
        <v>2022</v>
      </c>
      <c r="D8" s="9" t="s">
        <v>63</v>
      </c>
      <c r="E8" s="30" t="str">
        <f>'SUP bottles-PoM'!$E$7</f>
        <v>Czechia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x14ac:dyDescent="0.35">
      <c r="B9" s="25" t="str">
        <f>'SUP bottles-PoM'!$E$7</f>
        <v>Czechia</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Czechia</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Czechia</v>
      </c>
      <c r="C11" s="25" t="str">
        <f>'SUP bottles-PoM'!$E$8</f>
        <v>2022</v>
      </c>
      <c r="D11" s="4" t="s">
        <v>67</v>
      </c>
      <c r="E11" s="54"/>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Czechia</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Czechia</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Czechia</v>
      </c>
      <c r="C14" s="25" t="str">
        <f>'SUP bottles-PoM'!$E$8</f>
        <v>2022</v>
      </c>
      <c r="D14" s="9" t="s">
        <v>70</v>
      </c>
      <c r="E14" s="39">
        <v>45546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Czechia</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Czechia</v>
      </c>
      <c r="C16" s="25" t="str">
        <f>'SUP bottles-PoM'!$E$8</f>
        <v>2022</v>
      </c>
      <c r="D16" s="4" t="s">
        <v>73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9" t="s">
        <v>74</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75</v>
      </c>
      <c r="E19" s="14" t="s">
        <v>76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x14ac:dyDescent="0.35">
      <c r="B20" s="25" t="str">
        <f>'SUP bottles-PoM'!$E$7</f>
        <v>Czechia</v>
      </c>
      <c r="C20" s="25" t="str">
        <f>'SUP bottles-PoM'!$E$8</f>
        <v>2022</v>
      </c>
      <c r="D20" s="37" t="s">
        <v>77</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9.4" thickBot="1" x14ac:dyDescent="0.35">
      <c r="B21" s="25" t="str">
        <f>'SUP bottles-PoM'!$E$7</f>
        <v>Czechia</v>
      </c>
      <c r="C21" s="25" t="str">
        <f>'SUP bottles-PoM'!$E$8</f>
        <v>2022</v>
      </c>
      <c r="D21" s="41" t="s">
        <v>79</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Czechia</v>
      </c>
      <c r="C22" s="25" t="str">
        <f>'SUP bottles-PoM'!$E$8</f>
        <v>2022</v>
      </c>
      <c r="D22" s="41" t="s">
        <v>81</v>
      </c>
      <c r="E22" s="41" t="s">
        <v>82</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Czechia</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C1" zoomScaleNormal="100" workbookViewId="0">
      <selection activeCell="J36" sqref="J36"/>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6" t="s">
        <v>24</v>
      </c>
      <c r="E2" s="94" t="s">
        <v>25</v>
      </c>
      <c r="F2" s="95"/>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86"/>
      <c r="E3" s="96" t="s">
        <v>83</v>
      </c>
      <c r="F3" s="97"/>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70" t="s">
        <v>61</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7" t="s">
        <v>84</v>
      </c>
      <c r="E7" s="88"/>
      <c r="F7" s="89"/>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0" t="s">
        <v>85</v>
      </c>
      <c r="E8" s="91"/>
      <c r="F8" s="9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5" t="s">
        <v>86</v>
      </c>
      <c r="E9" s="69"/>
      <c r="F9" s="6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98" t="s">
        <v>87</v>
      </c>
      <c r="E10" s="99"/>
      <c r="F10" s="10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88</v>
      </c>
      <c r="F11" s="10" t="s">
        <v>89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Czechia</v>
      </c>
      <c r="C12" s="25" t="str">
        <f>'SUP bottles-PoM'!$E$8</f>
        <v>2022</v>
      </c>
      <c r="D12" s="4" t="s">
        <v>90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Czechia</v>
      </c>
      <c r="C13" s="25" t="str">
        <f>'SUP bottles-PoM'!$E$8</f>
        <v>2022</v>
      </c>
      <c r="D13" s="4" t="s">
        <v>91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5" t="s">
        <v>92</v>
      </c>
      <c r="E15" s="69"/>
      <c r="F15" s="69"/>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104" t="s">
        <v>93</v>
      </c>
      <c r="E16" s="105"/>
      <c r="F16" s="106"/>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Czechia</v>
      </c>
      <c r="C17" s="25" t="str">
        <f>'SUP bottles-PoM'!$E$8</f>
        <v>2022</v>
      </c>
      <c r="D17" s="101"/>
      <c r="E17" s="102"/>
      <c r="F17" s="10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Czechia</v>
      </c>
      <c r="C18" s="25" t="str">
        <f>'SUP bottles-PoM'!$E$8</f>
        <v>2022</v>
      </c>
      <c r="D18" s="101"/>
      <c r="E18" s="102"/>
      <c r="F18" s="103"/>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Czechia</v>
      </c>
      <c r="C19" s="25" t="str">
        <f>'SUP bottles-PoM'!$E$8</f>
        <v>2022</v>
      </c>
      <c r="D19" s="101"/>
      <c r="E19" s="102"/>
      <c r="F19" s="10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Czechia</v>
      </c>
      <c r="C20" s="25" t="str">
        <f>'SUP bottles-PoM'!$E$8</f>
        <v>2022</v>
      </c>
      <c r="D20" s="101"/>
      <c r="E20" s="102"/>
      <c r="F20" s="103"/>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Czechia</v>
      </c>
      <c r="C21" s="25" t="str">
        <f>'SUP bottles-PoM'!$E$8</f>
        <v>2022</v>
      </c>
      <c r="D21" s="101"/>
      <c r="E21" s="102"/>
      <c r="F21" s="103"/>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0" t="s">
        <v>94</v>
      </c>
      <c r="E23" s="91"/>
      <c r="F23" s="9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5" t="s">
        <v>95</v>
      </c>
      <c r="E24" s="69"/>
      <c r="F24" s="69"/>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104" t="s">
        <v>96</v>
      </c>
      <c r="E25" s="105"/>
      <c r="F25" s="106"/>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Czechia</v>
      </c>
      <c r="C26" s="25" t="str">
        <f>'SUP bottles-PoM'!$E$8</f>
        <v>2022</v>
      </c>
      <c r="D26" s="107" t="s">
        <v>97</v>
      </c>
      <c r="E26" s="108"/>
      <c r="F26" s="109"/>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Czechia</v>
      </c>
      <c r="C27" s="25" t="str">
        <f>'SUP bottles-PoM'!$E$8</f>
        <v>2022</v>
      </c>
      <c r="D27" s="101"/>
      <c r="E27" s="102"/>
      <c r="F27" s="103"/>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Czechia</v>
      </c>
      <c r="C28" s="25" t="str">
        <f>'SUP bottles-PoM'!$E$8</f>
        <v>2022</v>
      </c>
      <c r="D28" s="101"/>
      <c r="E28" s="102"/>
      <c r="F28" s="103"/>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Czechia</v>
      </c>
      <c r="C29" s="25" t="str">
        <f>'SUP bottles-PoM'!$E$8</f>
        <v>2022</v>
      </c>
      <c r="D29" s="101"/>
      <c r="E29" s="102"/>
      <c r="F29" s="103"/>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Czechia</v>
      </c>
      <c r="C30" s="25" t="str">
        <f>'SUP bottles-PoM'!$E$8</f>
        <v>2022</v>
      </c>
      <c r="D30" s="101"/>
      <c r="E30" s="102"/>
      <c r="F30" s="103"/>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11" zoomScale="70" zoomScaleNormal="70" workbookViewId="0">
      <selection activeCell="I15" sqref="I15"/>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18" t="s">
        <v>24</v>
      </c>
      <c r="E2" s="94" t="s">
        <v>98</v>
      </c>
      <c r="F2" s="120"/>
      <c r="G2" s="120"/>
      <c r="H2" s="95"/>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9"/>
      <c r="E3" s="96" t="s">
        <v>56</v>
      </c>
      <c r="F3" s="121"/>
      <c r="G3" s="121"/>
      <c r="H3" s="97"/>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99</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2" t="s">
        <v>100</v>
      </c>
      <c r="E7" s="123"/>
      <c r="F7" s="123"/>
      <c r="G7" s="123"/>
      <c r="H7" s="123"/>
      <c r="I7" s="123"/>
      <c r="J7" s="12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0" t="s">
        <v>101</v>
      </c>
      <c r="E8" s="91"/>
      <c r="F8" s="91"/>
      <c r="G8" s="91"/>
      <c r="H8" s="91"/>
      <c r="I8" s="91"/>
      <c r="J8" s="9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5" t="s">
        <v>102</v>
      </c>
      <c r="E9" s="128" t="s">
        <v>103</v>
      </c>
      <c r="F9" s="129"/>
      <c r="G9" s="129"/>
      <c r="H9" s="129"/>
      <c r="I9" s="130"/>
      <c r="J9" s="125" t="s">
        <v>104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6"/>
      <c r="E10" s="12" t="s">
        <v>105</v>
      </c>
      <c r="F10" s="12" t="s">
        <v>106</v>
      </c>
      <c r="G10" s="12" t="s">
        <v>107</v>
      </c>
      <c r="H10" s="12" t="s">
        <v>108</v>
      </c>
      <c r="I10" s="12" t="s">
        <v>109</v>
      </c>
      <c r="J10" s="12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73.4" thickBot="1" x14ac:dyDescent="0.35">
      <c r="B11" s="25" t="str">
        <f>'SUP bottles-PoM'!$E$7</f>
        <v>Czechia</v>
      </c>
      <c r="C11" s="25" t="str">
        <f>'SUP bottles-PoM'!$E$8</f>
        <v>2022</v>
      </c>
      <c r="D11" s="4" t="s">
        <v>110</v>
      </c>
      <c r="E11" s="32" t="s">
        <v>111</v>
      </c>
      <c r="F11" s="32" t="s">
        <v>111</v>
      </c>
      <c r="G11" s="32" t="s">
        <v>111</v>
      </c>
      <c r="H11" s="32" t="s">
        <v>111</v>
      </c>
      <c r="I11" s="32" t="s">
        <v>111</v>
      </c>
      <c r="J11" s="41" t="s">
        <v>112</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Czechia</v>
      </c>
      <c r="C12" s="25" t="str">
        <f>'SUP bottles-PoM'!$E$8</f>
        <v>2022</v>
      </c>
      <c r="D12" s="9" t="s">
        <v>113</v>
      </c>
      <c r="E12" s="32" t="s">
        <v>111</v>
      </c>
      <c r="F12" s="32" t="s">
        <v>111</v>
      </c>
      <c r="G12" s="32" t="s">
        <v>111</v>
      </c>
      <c r="H12" s="32" t="s">
        <v>111</v>
      </c>
      <c r="I12" s="32" t="s">
        <v>111</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Czechia</v>
      </c>
      <c r="C13" s="25" t="str">
        <f>'SUP bottles-PoM'!$E$8</f>
        <v>2022</v>
      </c>
      <c r="D13" s="4" t="s">
        <v>114</v>
      </c>
      <c r="E13" s="32" t="s">
        <v>111</v>
      </c>
      <c r="F13" s="32" t="s">
        <v>111</v>
      </c>
      <c r="G13" s="32" t="s">
        <v>111</v>
      </c>
      <c r="H13" s="32" t="s">
        <v>111</v>
      </c>
      <c r="I13" s="32" t="s">
        <v>111</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Czechia</v>
      </c>
      <c r="C14" s="25" t="str">
        <f>'SUP bottles-PoM'!$E$8</f>
        <v>2022</v>
      </c>
      <c r="D14" s="9" t="s">
        <v>115</v>
      </c>
      <c r="E14" s="32" t="s">
        <v>111</v>
      </c>
      <c r="F14" s="32" t="s">
        <v>111</v>
      </c>
      <c r="G14" s="32" t="s">
        <v>111</v>
      </c>
      <c r="H14" s="32" t="s">
        <v>111</v>
      </c>
      <c r="I14" s="32" t="s">
        <v>111</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Czechia</v>
      </c>
      <c r="C15" s="25" t="str">
        <f>'SUP bottles-PoM'!$E$8</f>
        <v>2022</v>
      </c>
      <c r="D15" s="4" t="s">
        <v>116</v>
      </c>
      <c r="E15" s="32" t="s">
        <v>111</v>
      </c>
      <c r="F15" s="32" t="s">
        <v>111</v>
      </c>
      <c r="G15" s="32" t="s">
        <v>111</v>
      </c>
      <c r="H15" s="32" t="s">
        <v>111</v>
      </c>
      <c r="I15" s="32" t="s">
        <v>111</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117</v>
      </c>
      <c r="E17" s="131" t="s">
        <v>118</v>
      </c>
      <c r="F17" s="131"/>
      <c r="G17" s="131"/>
      <c r="H17" s="131"/>
      <c r="I17" s="131"/>
      <c r="J17" s="131"/>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0" t="s">
        <v>119</v>
      </c>
      <c r="E19" s="91"/>
      <c r="F19" s="91"/>
      <c r="G19" s="91"/>
      <c r="H19" s="9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10" t="s">
        <v>36</v>
      </c>
      <c r="C20" s="112" t="s">
        <v>37</v>
      </c>
      <c r="D20" s="125" t="s">
        <v>120</v>
      </c>
      <c r="E20" s="128" t="s">
        <v>121</v>
      </c>
      <c r="F20" s="129"/>
      <c r="G20" s="129"/>
      <c r="H20" s="125" t="s">
        <v>122</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1"/>
      <c r="C21" s="113"/>
      <c r="D21" s="126"/>
      <c r="E21" s="12" t="s">
        <v>105</v>
      </c>
      <c r="F21" s="12" t="s">
        <v>106</v>
      </c>
      <c r="G21" s="12" t="s">
        <v>123</v>
      </c>
      <c r="H21" s="127"/>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Czechia</v>
      </c>
      <c r="C22" s="25" t="str">
        <f>'SUP bottles-PoM'!$E$8</f>
        <v>2022</v>
      </c>
      <c r="D22" s="4" t="s">
        <v>124</v>
      </c>
      <c r="E22" s="32" t="s">
        <v>111</v>
      </c>
      <c r="F22" s="32" t="s">
        <v>111</v>
      </c>
      <c r="G22" s="32" t="s">
        <v>111</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Czechia</v>
      </c>
      <c r="C23" s="25" t="str">
        <f>'SUP bottles-PoM'!$E$8</f>
        <v>2022</v>
      </c>
      <c r="D23" s="9" t="s">
        <v>125</v>
      </c>
      <c r="E23" s="32" t="s">
        <v>111</v>
      </c>
      <c r="F23" s="32" t="s">
        <v>111</v>
      </c>
      <c r="G23" s="32" t="s">
        <v>111</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Czechia</v>
      </c>
      <c r="C24" s="25" t="str">
        <f>'SUP bottles-PoM'!$E$8</f>
        <v>2022</v>
      </c>
      <c r="D24" s="4" t="s">
        <v>126</v>
      </c>
      <c r="E24" s="32" t="s">
        <v>111</v>
      </c>
      <c r="F24" s="32" t="s">
        <v>111</v>
      </c>
      <c r="G24" s="32" t="s">
        <v>111</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Czechia</v>
      </c>
      <c r="C25" s="25" t="str">
        <f>'SUP bottles-PoM'!$E$8</f>
        <v>2022</v>
      </c>
      <c r="D25" s="9" t="s">
        <v>127</v>
      </c>
      <c r="E25" s="32" t="s">
        <v>111</v>
      </c>
      <c r="F25" s="32" t="s">
        <v>111</v>
      </c>
      <c r="G25" s="32" t="s">
        <v>111</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Czechia</v>
      </c>
      <c r="C26" s="25" t="str">
        <f>'SUP bottles-PoM'!$E$8</f>
        <v>2022</v>
      </c>
      <c r="D26" s="4" t="s">
        <v>128</v>
      </c>
      <c r="E26" s="32" t="s">
        <v>111</v>
      </c>
      <c r="F26" s="32" t="s">
        <v>111</v>
      </c>
      <c r="G26" s="32" t="s">
        <v>111</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Czechia</v>
      </c>
      <c r="C27" s="25" t="str">
        <f>'SUP bottles-PoM'!$E$8</f>
        <v>2022</v>
      </c>
      <c r="D27" s="4" t="s">
        <v>129</v>
      </c>
      <c r="E27" s="32" t="s">
        <v>111</v>
      </c>
      <c r="F27" s="32" t="s">
        <v>111</v>
      </c>
      <c r="G27" s="32" t="s">
        <v>111</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Czechia</v>
      </c>
      <c r="C28" s="25" t="str">
        <f>'SUP bottles-PoM'!$E$8</f>
        <v>2022</v>
      </c>
      <c r="D28" s="9" t="s">
        <v>130</v>
      </c>
      <c r="E28" s="32" t="s">
        <v>111</v>
      </c>
      <c r="F28" s="32" t="s">
        <v>111</v>
      </c>
      <c r="G28" s="32" t="s">
        <v>111</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Czechia</v>
      </c>
      <c r="C29" s="25" t="str">
        <f>'SUP bottles-PoM'!$E$8</f>
        <v>2022</v>
      </c>
      <c r="D29" s="4" t="s">
        <v>131</v>
      </c>
      <c r="E29" s="32" t="s">
        <v>111</v>
      </c>
      <c r="F29" s="32" t="s">
        <v>111</v>
      </c>
      <c r="G29" s="32" t="s">
        <v>111</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117</v>
      </c>
      <c r="E31" s="117" t="s">
        <v>132</v>
      </c>
      <c r="F31" s="117"/>
      <c r="G31" s="117"/>
      <c r="H31" s="117"/>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133</v>
      </c>
      <c r="E32" s="117" t="s">
        <v>134</v>
      </c>
      <c r="F32" s="117"/>
      <c r="G32" s="117"/>
      <c r="H32" s="117"/>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135</v>
      </c>
      <c r="E33" s="117" t="s">
        <v>136</v>
      </c>
      <c r="F33" s="117"/>
      <c r="G33" s="117"/>
      <c r="H33" s="117"/>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137</v>
      </c>
      <c r="E34" s="117" t="s">
        <v>138</v>
      </c>
      <c r="F34" s="117"/>
      <c r="G34" s="117"/>
      <c r="H34" s="117"/>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139</v>
      </c>
      <c r="E35" s="117" t="s">
        <v>140</v>
      </c>
      <c r="F35" s="117"/>
      <c r="G35" s="117"/>
      <c r="H35" s="117"/>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141</v>
      </c>
      <c r="E36" s="117" t="s">
        <v>142</v>
      </c>
      <c r="F36" s="117"/>
      <c r="G36" s="117"/>
      <c r="H36" s="117"/>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143</v>
      </c>
      <c r="E37" s="117" t="s">
        <v>144</v>
      </c>
      <c r="F37" s="117"/>
      <c r="G37" s="117"/>
      <c r="H37" s="117"/>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35" t="s">
        <v>145</v>
      </c>
      <c r="E39" s="136"/>
      <c r="F39" s="136"/>
      <c r="G39" s="136"/>
      <c r="H39" s="137"/>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Czechia</v>
      </c>
      <c r="C40" s="25" t="str">
        <f>'SUP bottles-PoM'!$E$8</f>
        <v>2022</v>
      </c>
      <c r="D40" s="114"/>
      <c r="E40" s="115"/>
      <c r="F40" s="115"/>
      <c r="G40" s="115"/>
      <c r="H40" s="116"/>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Czechia</v>
      </c>
      <c r="C41" s="25" t="str">
        <f>'SUP bottles-PoM'!$E$8</f>
        <v>2022</v>
      </c>
      <c r="D41" s="114"/>
      <c r="E41" s="115"/>
      <c r="F41" s="115"/>
      <c r="G41" s="115"/>
      <c r="H41" s="116"/>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Czechia</v>
      </c>
      <c r="C42" s="25" t="str">
        <f>'SUP bottles-PoM'!$E$8</f>
        <v>2022</v>
      </c>
      <c r="D42" s="114"/>
      <c r="E42" s="115"/>
      <c r="F42" s="115"/>
      <c r="G42" s="115"/>
      <c r="H42" s="11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Czechia</v>
      </c>
      <c r="C43" s="25" t="str">
        <f>'SUP bottles-PoM'!$E$8</f>
        <v>2022</v>
      </c>
      <c r="D43" s="114"/>
      <c r="E43" s="115"/>
      <c r="F43" s="115"/>
      <c r="G43" s="115"/>
      <c r="H43" s="116"/>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Czechia</v>
      </c>
      <c r="C44" s="25" t="str">
        <f>'SUP bottles-PoM'!$E$8</f>
        <v>2022</v>
      </c>
      <c r="D44" s="114"/>
      <c r="E44" s="115"/>
      <c r="F44" s="115"/>
      <c r="G44" s="115"/>
      <c r="H44" s="116"/>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2" t="s">
        <v>146</v>
      </c>
      <c r="C46" s="133"/>
      <c r="D46" s="133"/>
      <c r="E46" s="133"/>
      <c r="F46" s="133"/>
      <c r="G46" s="133"/>
      <c r="H46" s="13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abSelected="1" zoomScale="85" zoomScaleNormal="85" workbookViewId="0">
      <selection activeCell="I14" sqref="I14"/>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18" t="s">
        <v>24</v>
      </c>
      <c r="E2" s="94" t="s">
        <v>25</v>
      </c>
      <c r="F2" s="95"/>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9"/>
      <c r="E3" s="96" t="s">
        <v>56</v>
      </c>
      <c r="F3" s="97"/>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99</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147</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148</v>
      </c>
      <c r="E9" s="47" t="s">
        <v>149</v>
      </c>
      <c r="F9" s="138" t="s">
        <v>150</v>
      </c>
      <c r="G9" s="139"/>
      <c r="H9" s="14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Czechia</v>
      </c>
      <c r="C10" s="25" t="str">
        <f>'SUP bottles-PoM'!$E$8</f>
        <v>2022</v>
      </c>
      <c r="D10" s="34" t="s">
        <v>151</v>
      </c>
      <c r="E10" s="34"/>
      <c r="F10" s="151"/>
      <c r="G10" s="152"/>
      <c r="H10" s="15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Czechia</v>
      </c>
      <c r="C11" s="25" t="str">
        <f>'SUP bottles-PoM'!$E$8</f>
        <v>2022</v>
      </c>
      <c r="D11" s="34" t="s">
        <v>151</v>
      </c>
      <c r="E11" s="34"/>
      <c r="F11" s="151"/>
      <c r="G11" s="152"/>
      <c r="H11" s="15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Czechia</v>
      </c>
      <c r="C12" s="25" t="str">
        <f>'SUP bottles-PoM'!$E$8</f>
        <v>2022</v>
      </c>
      <c r="D12" s="34" t="s">
        <v>151</v>
      </c>
      <c r="E12" s="34"/>
      <c r="F12" s="151"/>
      <c r="G12" s="152"/>
      <c r="H12" s="15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Czechia</v>
      </c>
      <c r="C13" s="25" t="str">
        <f>'SUP bottles-PoM'!$E$8</f>
        <v>2022</v>
      </c>
      <c r="D13" s="34" t="s">
        <v>151</v>
      </c>
      <c r="E13" s="34"/>
      <c r="F13" s="151"/>
      <c r="G13" s="152"/>
      <c r="H13" s="15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Czechia</v>
      </c>
      <c r="C14" s="25" t="str">
        <f>'SUP bottles-PoM'!$E$8</f>
        <v>2022</v>
      </c>
      <c r="D14" s="34" t="s">
        <v>151</v>
      </c>
      <c r="E14" s="34"/>
      <c r="F14" s="151"/>
      <c r="G14" s="152"/>
      <c r="H14" s="15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2" t="s">
        <v>152</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5" t="s">
        <v>153</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Czechia</v>
      </c>
      <c r="C19" s="25" t="str">
        <f>'SUP bottles-PoM'!$E$8</f>
        <v>2022</v>
      </c>
      <c r="D19" s="148" t="s">
        <v>154</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Czechia</v>
      </c>
      <c r="C20" s="25" t="str">
        <f>'SUP bottles-PoM'!$E$8</f>
        <v>2022</v>
      </c>
      <c r="D20" s="101"/>
      <c r="E20" s="102"/>
      <c r="F20" s="102"/>
      <c r="G20" s="102"/>
      <c r="H20" s="14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Czechia</v>
      </c>
      <c r="C21" s="25" t="str">
        <f>'SUP bottles-PoM'!$E$8</f>
        <v>2022</v>
      </c>
      <c r="D21" s="101"/>
      <c r="E21" s="102"/>
      <c r="F21" s="102"/>
      <c r="G21" s="102"/>
      <c r="H21" s="14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Czechia</v>
      </c>
      <c r="C22" s="25" t="str">
        <f>'SUP bottles-PoM'!$E$8</f>
        <v>2022</v>
      </c>
      <c r="D22" s="101"/>
      <c r="E22" s="102"/>
      <c r="F22" s="102"/>
      <c r="G22" s="102"/>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Czechia</v>
      </c>
      <c r="C23" s="25" t="str">
        <f>'SUP bottles-PoM'!$E$8</f>
        <v>2022</v>
      </c>
      <c r="D23" s="101"/>
      <c r="E23" s="102"/>
      <c r="F23" s="102"/>
      <c r="G23" s="102"/>
      <c r="H23" s="1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155</v>
      </c>
      <c r="B1" s="23" t="s">
        <v>156</v>
      </c>
      <c r="C1" s="23" t="s">
        <v>157</v>
      </c>
      <c r="D1" s="23" t="s">
        <v>158</v>
      </c>
    </row>
    <row r="2" spans="1:4" x14ac:dyDescent="0.3">
      <c r="A2" s="24" t="s">
        <v>151</v>
      </c>
      <c r="B2" s="24" t="s">
        <v>151</v>
      </c>
      <c r="C2" s="24" t="s">
        <v>151</v>
      </c>
      <c r="D2" s="24" t="s">
        <v>151</v>
      </c>
    </row>
    <row r="3" spans="1:4" x14ac:dyDescent="0.3">
      <c r="A3" t="s">
        <v>159</v>
      </c>
      <c r="B3" t="s">
        <v>34</v>
      </c>
      <c r="C3" t="s">
        <v>160</v>
      </c>
      <c r="D3" t="s">
        <v>10</v>
      </c>
    </row>
    <row r="4" spans="1:4" x14ac:dyDescent="0.3">
      <c r="A4" t="s">
        <v>161</v>
      </c>
      <c r="B4" t="s">
        <v>162</v>
      </c>
      <c r="C4" t="s">
        <v>111</v>
      </c>
      <c r="D4" t="s">
        <v>12</v>
      </c>
    </row>
    <row r="5" spans="1:4" x14ac:dyDescent="0.3">
      <c r="A5" t="s">
        <v>163</v>
      </c>
    </row>
    <row r="6" spans="1:4" x14ac:dyDescent="0.3">
      <c r="A6" t="s">
        <v>164</v>
      </c>
    </row>
    <row r="7" spans="1:4" x14ac:dyDescent="0.3">
      <c r="A7" t="s">
        <v>165</v>
      </c>
    </row>
    <row r="8" spans="1:4" x14ac:dyDescent="0.3">
      <c r="A8" t="s">
        <v>29</v>
      </c>
    </row>
    <row r="9" spans="1:4" x14ac:dyDescent="0.3">
      <c r="A9" t="s">
        <v>166</v>
      </c>
    </row>
    <row r="10" spans="1:4" x14ac:dyDescent="0.3">
      <c r="A10" t="s">
        <v>167</v>
      </c>
    </row>
    <row r="11" spans="1:4" x14ac:dyDescent="0.3">
      <c r="A11" t="s">
        <v>168</v>
      </c>
    </row>
    <row r="12" spans="1:4" x14ac:dyDescent="0.3">
      <c r="A12" t="s">
        <v>169</v>
      </c>
    </row>
    <row r="13" spans="1:4" x14ac:dyDescent="0.3">
      <c r="A13" t="s">
        <v>170</v>
      </c>
    </row>
    <row r="14" spans="1:4" x14ac:dyDescent="0.3">
      <c r="A14" t="s">
        <v>171</v>
      </c>
    </row>
    <row r="15" spans="1:4" x14ac:dyDescent="0.3">
      <c r="A15" t="s">
        <v>172</v>
      </c>
    </row>
    <row r="16" spans="1:4" x14ac:dyDescent="0.3">
      <c r="A16" t="s">
        <v>173</v>
      </c>
    </row>
    <row r="17" spans="1:1" x14ac:dyDescent="0.3">
      <c r="A17" t="s">
        <v>174</v>
      </c>
    </row>
    <row r="18" spans="1:1" x14ac:dyDescent="0.3">
      <c r="A18" t="s">
        <v>175</v>
      </c>
    </row>
    <row r="19" spans="1:1" x14ac:dyDescent="0.3">
      <c r="A19" t="s">
        <v>176</v>
      </c>
    </row>
    <row r="20" spans="1:1" x14ac:dyDescent="0.3">
      <c r="A20" t="s">
        <v>177</v>
      </c>
    </row>
    <row r="21" spans="1:1" x14ac:dyDescent="0.3">
      <c r="A21" t="s">
        <v>178</v>
      </c>
    </row>
    <row r="22" spans="1:1" x14ac:dyDescent="0.3">
      <c r="A22" t="s">
        <v>179</v>
      </c>
    </row>
    <row r="23" spans="1:1" x14ac:dyDescent="0.3">
      <c r="A23" t="s">
        <v>180</v>
      </c>
    </row>
    <row r="24" spans="1:1" x14ac:dyDescent="0.3">
      <c r="A24" t="s">
        <v>181</v>
      </c>
    </row>
    <row r="25" spans="1:1" x14ac:dyDescent="0.3">
      <c r="A25" t="s">
        <v>182</v>
      </c>
    </row>
    <row r="26" spans="1:1" x14ac:dyDescent="0.3">
      <c r="A26" t="s">
        <v>183</v>
      </c>
    </row>
    <row r="27" spans="1:1" x14ac:dyDescent="0.3">
      <c r="A27" t="s">
        <v>184</v>
      </c>
    </row>
    <row r="28" spans="1:1" x14ac:dyDescent="0.3">
      <c r="A28" t="s">
        <v>185</v>
      </c>
    </row>
    <row r="29" spans="1:1" x14ac:dyDescent="0.3">
      <c r="A29" t="s">
        <v>186</v>
      </c>
    </row>
    <row r="30" spans="1:1" x14ac:dyDescent="0.3">
      <c r="A30" t="s">
        <v>187</v>
      </c>
    </row>
    <row r="31" spans="1:1" x14ac:dyDescent="0.3">
      <c r="A31" t="s">
        <v>188</v>
      </c>
    </row>
    <row r="32" spans="1:1" x14ac:dyDescent="0.3">
      <c r="A32" t="s">
        <v>189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http://www.w3.org/XML/1998/namespace"/>
    <ds:schemaRef ds:uri="http://purl.org/dc/elements/1.1/"/>
    <ds:schemaRef ds:uri="http://schemas.microsoft.com/office/2006/metadata/properties"/>
    <ds:schemaRef ds:uri="http://schemas.microsoft.com/office/2006/documentManagement/types"/>
    <ds:schemaRef ds:uri="bde7d478-d854-492c-97f6-92fba056400e"/>
    <ds:schemaRef ds:uri="http://purl.org/dc/dcmitype/"/>
    <ds:schemaRef ds:uri="http://schemas.microsoft.com/office/infopath/2007/PartnerControls"/>
    <ds:schemaRef ds:uri="http://schemas.openxmlformats.org/package/2006/metadata/core-properties"/>
    <ds:schemaRef ds:uri="0ab27300-963f-4f8d-9bae-e9aa98dabc2e"/>
    <ds:schemaRef ds:uri="http://purl.org/dc/terms/"/>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903E6570-FC72-4437-9773-8258DD2B7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7437100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